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d6b427a1af5918/Área de Trabalho/"/>
    </mc:Choice>
  </mc:AlternateContent>
  <xr:revisionPtr revIDLastSave="0" documentId="8_{6D0B4C73-545C-47E8-A8C2-6890F47D3E07}" xr6:coauthVersionLast="47" xr6:coauthVersionMax="47" xr10:uidLastSave="{00000000-0000-0000-0000-000000000000}"/>
  <bookViews>
    <workbookView xWindow="-120" yWindow="-120" windowWidth="20730" windowHeight="11760" firstSheet="4" activeTab="5" xr2:uid="{7DE24B7A-A1A6-45D4-8346-E2EA35A54900}"/>
  </bookViews>
  <sheets>
    <sheet name="Atividade 1" sheetId="1" r:id="rId1"/>
    <sheet name="Atividade 2" sheetId="2" r:id="rId2"/>
    <sheet name="Atividade 3" sheetId="3" r:id="rId3"/>
    <sheet name="Atividade 4" sheetId="4" r:id="rId4"/>
    <sheet name="Atividade 5" sheetId="5" r:id="rId5"/>
    <sheet name="Atividade 6" sheetId="6" r:id="rId6"/>
    <sheet name="Atividade 7" sheetId="7" r:id="rId7"/>
    <sheet name="Atividade 8" sheetId="8" r:id="rId8"/>
    <sheet name="Atividade 9" sheetId="9" r:id="rId9"/>
    <sheet name="Atividade 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6" l="1"/>
  <c r="E2" i="6"/>
  <c r="G2" i="10"/>
  <c r="G3" i="10"/>
  <c r="F3" i="9"/>
  <c r="F4" i="9"/>
  <c r="F2" i="9"/>
  <c r="F4" i="8"/>
  <c r="F3" i="8"/>
  <c r="F2" i="8"/>
  <c r="F2" i="7"/>
  <c r="F3" i="7"/>
  <c r="F4" i="7"/>
  <c r="G5" i="5"/>
  <c r="G4" i="5"/>
  <c r="G3" i="5"/>
  <c r="G2" i="5"/>
  <c r="G3" i="4"/>
  <c r="G4" i="4"/>
  <c r="G2" i="4"/>
  <c r="D3" i="3"/>
  <c r="D4" i="3"/>
  <c r="D5" i="3"/>
  <c r="D6" i="3"/>
  <c r="D7" i="3"/>
  <c r="D8" i="3"/>
  <c r="D9" i="3"/>
  <c r="D10" i="3"/>
  <c r="D11" i="3"/>
  <c r="D2" i="3"/>
  <c r="D3" i="2"/>
  <c r="D4" i="2"/>
  <c r="D5" i="2"/>
  <c r="D6" i="2"/>
  <c r="D7" i="2"/>
  <c r="D8" i="2"/>
  <c r="D9" i="2"/>
  <c r="D10" i="2"/>
  <c r="D11" i="2"/>
  <c r="D2" i="2"/>
  <c r="D3" i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<sst xmlns="http://schemas.openxmlformats.org/spreadsheetml/2006/main" count="278" uniqueCount="126">
  <si>
    <t>Funcionário</t>
  </si>
  <si>
    <t>Vendas Realizadas (R$)</t>
  </si>
  <si>
    <t>Meta de Vendas (R$)</t>
  </si>
  <si>
    <t>Alice</t>
  </si>
  <si>
    <t>Bernardo</t>
  </si>
  <si>
    <t>Camila</t>
  </si>
  <si>
    <t>Diego</t>
  </si>
  <si>
    <t>Elisa</t>
  </si>
  <si>
    <t>Felipe</t>
  </si>
  <si>
    <t>Gabriela</t>
  </si>
  <si>
    <t>Henrique</t>
  </si>
  <si>
    <t>Isabela</t>
  </si>
  <si>
    <t>João</t>
  </si>
  <si>
    <t>Projeto</t>
  </si>
  <si>
    <t>Orçamento (R$)</t>
  </si>
  <si>
    <t>Prazo (dias)</t>
  </si>
  <si>
    <t>Reforma Escritório</t>
  </si>
  <si>
    <t>App Mobile</t>
  </si>
  <si>
    <t>Campanha Publicitária</t>
  </si>
  <si>
    <t>Site Institucional</t>
  </si>
  <si>
    <t>Treinamento Equipe</t>
  </si>
  <si>
    <t>Lançamento Produto</t>
  </si>
  <si>
    <t>Pesquisa de Mercado</t>
  </si>
  <si>
    <t>Consultoria Jurídica</t>
  </si>
  <si>
    <t>Automação de Processos</t>
  </si>
  <si>
    <t>Evento Corporativo</t>
  </si>
  <si>
    <t>Aprovação</t>
  </si>
  <si>
    <t>Anos de Experiência</t>
  </si>
  <si>
    <t>Sim</t>
  </si>
  <si>
    <t>Não</t>
  </si>
  <si>
    <t>Tem especialização</t>
  </si>
  <si>
    <t>Selecionado</t>
  </si>
  <si>
    <t>Doação ID</t>
  </si>
  <si>
    <t>Valor (R$)</t>
  </si>
  <si>
    <t>Educação</t>
  </si>
  <si>
    <t>Saúde</t>
  </si>
  <si>
    <t>Meio Ambiente</t>
  </si>
  <si>
    <t>Total</t>
  </si>
  <si>
    <t>Data</t>
  </si>
  <si>
    <t>Categoria</t>
  </si>
  <si>
    <t>Gasto (R$)</t>
  </si>
  <si>
    <t>Alimentação</t>
  </si>
  <si>
    <t>Transporte</t>
  </si>
  <si>
    <t>Lazer</t>
  </si>
  <si>
    <t>Produto</t>
  </si>
  <si>
    <t>Coleção</t>
  </si>
  <si>
    <t>Camiseta</t>
  </si>
  <si>
    <t>Verão</t>
  </si>
  <si>
    <t>Calça</t>
  </si>
  <si>
    <t>Inverno</t>
  </si>
  <si>
    <t>Vestido</t>
  </si>
  <si>
    <t>Jaqueta</t>
  </si>
  <si>
    <t>Shorts</t>
  </si>
  <si>
    <t>Blusa</t>
  </si>
  <si>
    <t>Regata</t>
  </si>
  <si>
    <t>Cachecol</t>
  </si>
  <si>
    <t>Saia</t>
  </si>
  <si>
    <t>Moletom</t>
  </si>
  <si>
    <t>Bermuda</t>
  </si>
  <si>
    <t>Casaco</t>
  </si>
  <si>
    <t>Sandália</t>
  </si>
  <si>
    <t>Bota</t>
  </si>
  <si>
    <t>Top</t>
  </si>
  <si>
    <t>Suéter</t>
  </si>
  <si>
    <t>Chinelo</t>
  </si>
  <si>
    <t>Cardigan</t>
  </si>
  <si>
    <t>Camisa Polo</t>
  </si>
  <si>
    <t>Sobretudo</t>
  </si>
  <si>
    <t>Itens por estação</t>
  </si>
  <si>
    <t>Departamento</t>
  </si>
  <si>
    <t>Nota de Avaliação</t>
  </si>
  <si>
    <t>Vendas</t>
  </si>
  <si>
    <t>TI</t>
  </si>
  <si>
    <t>RH</t>
  </si>
  <si>
    <t>Média por departamento</t>
  </si>
  <si>
    <t>Preço (R$)</t>
  </si>
  <si>
    <t>Smartphone</t>
  </si>
  <si>
    <t>Telefonia</t>
  </si>
  <si>
    <t>Fone de Ouvido</t>
  </si>
  <si>
    <t>Televisão</t>
  </si>
  <si>
    <t>Eletrônicos</t>
  </si>
  <si>
    <t>Notebook</t>
  </si>
  <si>
    <t>Informática</t>
  </si>
  <si>
    <t>Teclado</t>
  </si>
  <si>
    <t>Monitor</t>
  </si>
  <si>
    <t>Impressora</t>
  </si>
  <si>
    <t>Tablet</t>
  </si>
  <si>
    <t>Caixa de Som</t>
  </si>
  <si>
    <t>Mouse</t>
  </si>
  <si>
    <t>Média por categoria</t>
  </si>
  <si>
    <t>Aluno</t>
  </si>
  <si>
    <t>Escola</t>
  </si>
  <si>
    <t>Inscrição Confirmada</t>
  </si>
  <si>
    <t>Escola Lampião</t>
  </si>
  <si>
    <t>Instituto Garibaldi</t>
  </si>
  <si>
    <t>Colégio Aureliano</t>
  </si>
  <si>
    <t>Aluno(a)</t>
  </si>
  <si>
    <t>Estudantes confirmados</t>
  </si>
  <si>
    <t>Curso</t>
  </si>
  <si>
    <t>Turno</t>
  </si>
  <si>
    <t>Nota Final</t>
  </si>
  <si>
    <t>Matemática</t>
  </si>
  <si>
    <t>Manhã</t>
  </si>
  <si>
    <t>Física</t>
  </si>
  <si>
    <t>Noite</t>
  </si>
  <si>
    <t>Química</t>
  </si>
  <si>
    <t>Tarde</t>
  </si>
  <si>
    <t>Ana</t>
  </si>
  <si>
    <t>Bruno</t>
  </si>
  <si>
    <t>Carlos</t>
  </si>
  <si>
    <t>Daniela</t>
  </si>
  <si>
    <t>Eduardo</t>
  </si>
  <si>
    <t>Fernanda</t>
  </si>
  <si>
    <t>Gustavo</t>
  </si>
  <si>
    <t>Helena</t>
  </si>
  <si>
    <t>Igor</t>
  </si>
  <si>
    <t>Juliana</t>
  </si>
  <si>
    <t>Média por curso e turno</t>
  </si>
  <si>
    <t>Mat. Matutino</t>
  </si>
  <si>
    <t>Física noturno</t>
  </si>
  <si>
    <t>Karina</t>
  </si>
  <si>
    <t>Leonardo</t>
  </si>
  <si>
    <t>Mariana</t>
  </si>
  <si>
    <t>Nelson</t>
  </si>
  <si>
    <t>Olivia</t>
  </si>
  <si>
    <t>Pedro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</si>
</sst>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2" borderId="0" applyNumberFormat="0" applyBorder="0" applyAlignment="0" applyProtection="0"/>
  </cellStyleXfs>
  <cellXfs count="16">
    <xf numFmtId="0" fontId="0" fillId="0" borderId="0" xfId="0"/>
    <xf numFmtId="0" fontId="2" fillId="0" borderId="1" xfId="2"/>
    <xf numFmtId="0" fontId="0" fillId="0" borderId="2" xfId="0" applyBorder="1"/>
    <xf numFmtId="0" fontId="1" fillId="2" borderId="3" xfId="3" applyBorder="1"/>
    <xf numFmtId="44" fontId="1" fillId="2" borderId="3" xfId="1" applyFill="1" applyBorder="1"/>
    <xf numFmtId="0" fontId="1" fillId="2" borderId="3" xfId="3" applyBorder="1" applyAlignment="1">
      <alignment horizontal="right"/>
    </xf>
    <xf numFmtId="0" fontId="1" fillId="2" borderId="3" xfId="1" applyNumberFormat="1" applyFill="1" applyBorder="1"/>
    <xf numFmtId="0" fontId="1" fillId="2" borderId="3" xfId="1" applyNumberFormat="1" applyFill="1" applyBorder="1" applyAlignment="1">
      <alignment horizontal="center"/>
    </xf>
    <xf numFmtId="0" fontId="0" fillId="2" borderId="3" xfId="3" applyFont="1" applyBorder="1" applyAlignment="1">
      <alignment horizontal="right"/>
    </xf>
    <xf numFmtId="0" fontId="2" fillId="0" borderId="1" xfId="2" applyAlignment="1">
      <alignment horizontal="left"/>
    </xf>
    <xf numFmtId="14" fontId="1" fillId="2" borderId="3" xfId="3" applyNumberFormat="1" applyBorder="1"/>
    <xf numFmtId="0" fontId="0" fillId="2" borderId="3" xfId="3" applyFont="1" applyBorder="1"/>
    <xf numFmtId="2" fontId="1" fillId="2" borderId="3" xfId="3" applyNumberFormat="1" applyBorder="1"/>
    <xf numFmtId="2" fontId="0" fillId="2" borderId="3" xfId="3" applyNumberFormat="1" applyFont="1" applyBorder="1"/>
    <xf numFmtId="0" fontId="1" fillId="2" borderId="3" xfId="3" applyBorder="1" applyAlignment="1">
      <alignment horizontal="center"/>
    </xf>
    <xf numFmtId="0" fontId="2" fillId="0" borderId="1" xfId="2" applyAlignment="1">
      <alignment horizontal="center"/>
    </xf>
  </cellXfs>
  <cellStyles count="4">
    <cellStyle name="20% - Ênfase4" xfId="3" builtinId="42"/>
    <cellStyle name="Moeda" xfId="1" builtinId="4"/>
    <cellStyle name="Normal" xfId="0" builtinId="0"/>
    <cellStyle name="Título 3" xfId="2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51B0-BB11-4CD8-9ED8-214089F906C4}">
  <dimension ref="A1:E17"/>
  <sheetViews>
    <sheetView workbookViewId="0">
      <selection activeCell="B14" sqref="B14"/>
    </sheetView>
  </sheetViews>
  <sheetFormatPr defaultRowHeight="15" x14ac:dyDescent="0.25"/>
  <cols>
    <col min="1" max="1" width="11.7109375" bestFit="1" customWidth="1"/>
    <col min="2" max="2" width="22.140625" bestFit="1" customWidth="1"/>
    <col min="3" max="3" width="19.140625" bestFit="1" customWidth="1"/>
    <col min="4" max="4" width="19.5703125" bestFit="1" customWidth="1"/>
  </cols>
  <sheetData>
    <row r="1" spans="1:4" ht="15.75" thickBot="1" x14ac:dyDescent="0.3">
      <c r="A1" s="1" t="s">
        <v>0</v>
      </c>
      <c r="B1" s="1" t="s">
        <v>1</v>
      </c>
      <c r="C1" s="1" t="s">
        <v>2</v>
      </c>
      <c r="D1" s="1" t="s">
        <v>2</v>
      </c>
    </row>
    <row r="2" spans="1:4" x14ac:dyDescent="0.25">
      <c r="A2" s="3" t="s">
        <v>3</v>
      </c>
      <c r="B2" s="3">
        <v>12.5</v>
      </c>
      <c r="C2" s="3">
        <v>10</v>
      </c>
      <c r="D2" s="3" t="str">
        <f>IF(B2&gt;=C2,"Atingiu a Meta","Não Atingiu")</f>
        <v>Atingiu a Meta</v>
      </c>
    </row>
    <row r="3" spans="1:4" x14ac:dyDescent="0.25">
      <c r="A3" s="3" t="s">
        <v>4</v>
      </c>
      <c r="B3" s="3">
        <v>8.3000000000000007</v>
      </c>
      <c r="C3" s="3">
        <v>9</v>
      </c>
      <c r="D3" s="3" t="str">
        <f t="shared" ref="D3:D11" si="0">IF(B3&gt;=C3,"Atingiu a Meta","Não Atingiu")</f>
        <v>Não Atingiu</v>
      </c>
    </row>
    <row r="4" spans="1:4" x14ac:dyDescent="0.25">
      <c r="A4" s="3" t="s">
        <v>5</v>
      </c>
      <c r="B4" s="3">
        <v>15.7</v>
      </c>
      <c r="C4" s="3">
        <v>15</v>
      </c>
      <c r="D4" s="3" t="str">
        <f t="shared" si="0"/>
        <v>Atingiu a Meta</v>
      </c>
    </row>
    <row r="5" spans="1:4" x14ac:dyDescent="0.25">
      <c r="A5" s="3" t="s">
        <v>6</v>
      </c>
      <c r="B5" s="3">
        <v>9.9</v>
      </c>
      <c r="C5" s="3">
        <v>10</v>
      </c>
      <c r="D5" s="3" t="str">
        <f t="shared" si="0"/>
        <v>Não Atingiu</v>
      </c>
    </row>
    <row r="6" spans="1:4" x14ac:dyDescent="0.25">
      <c r="A6" s="3" t="s">
        <v>7</v>
      </c>
      <c r="B6" s="3">
        <v>11.2</v>
      </c>
      <c r="C6" s="3">
        <v>11</v>
      </c>
      <c r="D6" s="3" t="str">
        <f t="shared" si="0"/>
        <v>Atingiu a Meta</v>
      </c>
    </row>
    <row r="7" spans="1:4" x14ac:dyDescent="0.25">
      <c r="A7" s="3" t="s">
        <v>8</v>
      </c>
      <c r="B7" s="3">
        <v>7.5</v>
      </c>
      <c r="C7" s="3">
        <v>8</v>
      </c>
      <c r="D7" s="3" t="str">
        <f t="shared" si="0"/>
        <v>Não Atingiu</v>
      </c>
    </row>
    <row r="8" spans="1:4" x14ac:dyDescent="0.25">
      <c r="A8" s="3" t="s">
        <v>9</v>
      </c>
      <c r="B8" s="3">
        <v>13.8</v>
      </c>
      <c r="C8" s="3">
        <v>12</v>
      </c>
      <c r="D8" s="3" t="str">
        <f t="shared" si="0"/>
        <v>Atingiu a Meta</v>
      </c>
    </row>
    <row r="9" spans="1:4" x14ac:dyDescent="0.25">
      <c r="A9" s="3" t="s">
        <v>10</v>
      </c>
      <c r="B9" s="3">
        <v>10.5</v>
      </c>
      <c r="C9" s="3">
        <v>10.5</v>
      </c>
      <c r="D9" s="3" t="str">
        <f t="shared" si="0"/>
        <v>Atingiu a Meta</v>
      </c>
    </row>
    <row r="10" spans="1:4" x14ac:dyDescent="0.25">
      <c r="A10" s="3" t="s">
        <v>11</v>
      </c>
      <c r="B10" s="3">
        <v>14</v>
      </c>
      <c r="C10" s="3">
        <v>13.5</v>
      </c>
      <c r="D10" s="3" t="str">
        <f t="shared" si="0"/>
        <v>Atingiu a Meta</v>
      </c>
    </row>
    <row r="11" spans="1:4" x14ac:dyDescent="0.25">
      <c r="A11" s="3" t="s">
        <v>12</v>
      </c>
      <c r="B11" s="3">
        <v>9.8000000000000007</v>
      </c>
      <c r="C11" s="3">
        <v>10</v>
      </c>
      <c r="D11" s="3" t="str">
        <f t="shared" si="0"/>
        <v>Não Atingiu</v>
      </c>
    </row>
    <row r="17" spans="5:5" x14ac:dyDescent="0.25">
      <c r="E17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9AE59-6E84-41AD-AA3F-3762DE18A6B0}">
  <dimension ref="A1:D11"/>
  <sheetViews>
    <sheetView workbookViewId="0">
      <selection sqref="A1:D11"/>
    </sheetView>
  </sheetViews>
  <sheetFormatPr defaultRowHeight="15" x14ac:dyDescent="0.25"/>
  <cols>
    <col min="1" max="1" width="23.7109375" bestFit="1" customWidth="1"/>
    <col min="2" max="2" width="15.28515625" bestFit="1" customWidth="1"/>
    <col min="3" max="3" width="11.42578125" bestFit="1" customWidth="1"/>
    <col min="4" max="4" width="10.42578125" bestFit="1" customWidth="1"/>
  </cols>
  <sheetData>
    <row r="1" spans="1:4" ht="15.75" thickBot="1" x14ac:dyDescent="0.3">
      <c r="A1" s="1" t="s">
        <v>13</v>
      </c>
      <c r="B1" s="1" t="s">
        <v>14</v>
      </c>
      <c r="C1" s="1" t="s">
        <v>15</v>
      </c>
      <c r="D1" s="1" t="s">
        <v>26</v>
      </c>
    </row>
    <row r="2" spans="1:4" x14ac:dyDescent="0.25">
      <c r="A2" s="3" t="s">
        <v>16</v>
      </c>
      <c r="B2" s="4">
        <v>60000</v>
      </c>
      <c r="C2" s="3">
        <v>25</v>
      </c>
      <c r="D2" s="3" t="str">
        <f>IF(AND(B2&gt;=50000,C2&lt;=30), "Aprovado", "Reprovado")</f>
        <v>Aprovado</v>
      </c>
    </row>
    <row r="3" spans="1:4" x14ac:dyDescent="0.25">
      <c r="A3" s="3" t="s">
        <v>17</v>
      </c>
      <c r="B3" s="4">
        <v>45000</v>
      </c>
      <c r="C3" s="3">
        <v>20</v>
      </c>
      <c r="D3" s="3" t="str">
        <f t="shared" ref="D3:D11" si="0">IF(AND(B3&gt;=50000,C3&lt;=30), "Aprovado", "Reprovado")</f>
        <v>Reprovado</v>
      </c>
    </row>
    <row r="4" spans="1:4" x14ac:dyDescent="0.25">
      <c r="A4" s="3" t="s">
        <v>18</v>
      </c>
      <c r="B4" s="4">
        <v>55000</v>
      </c>
      <c r="C4" s="3">
        <v>35</v>
      </c>
      <c r="D4" s="3" t="str">
        <f t="shared" si="0"/>
        <v>Reprovado</v>
      </c>
    </row>
    <row r="5" spans="1:4" x14ac:dyDescent="0.25">
      <c r="A5" s="3" t="s">
        <v>19</v>
      </c>
      <c r="B5" s="4">
        <v>50000</v>
      </c>
      <c r="C5" s="3">
        <v>30</v>
      </c>
      <c r="D5" s="3" t="str">
        <f t="shared" si="0"/>
        <v>Aprovado</v>
      </c>
    </row>
    <row r="6" spans="1:4" x14ac:dyDescent="0.25">
      <c r="A6" s="3" t="s">
        <v>20</v>
      </c>
      <c r="B6" s="4">
        <v>40000</v>
      </c>
      <c r="C6" s="3">
        <v>15</v>
      </c>
      <c r="D6" s="3" t="str">
        <f t="shared" si="0"/>
        <v>Reprovado</v>
      </c>
    </row>
    <row r="7" spans="1:4" x14ac:dyDescent="0.25">
      <c r="A7" s="3" t="s">
        <v>21</v>
      </c>
      <c r="B7" s="4">
        <v>75000</v>
      </c>
      <c r="C7" s="3">
        <v>28</v>
      </c>
      <c r="D7" s="3" t="str">
        <f t="shared" si="0"/>
        <v>Aprovado</v>
      </c>
    </row>
    <row r="8" spans="1:4" x14ac:dyDescent="0.25">
      <c r="A8" s="3" t="s">
        <v>22</v>
      </c>
      <c r="B8" s="4">
        <v>30000</v>
      </c>
      <c r="C8" s="3">
        <v>40</v>
      </c>
      <c r="D8" s="3" t="str">
        <f t="shared" si="0"/>
        <v>Reprovado</v>
      </c>
    </row>
    <row r="9" spans="1:4" x14ac:dyDescent="0.25">
      <c r="A9" s="3" t="s">
        <v>23</v>
      </c>
      <c r="B9" s="4">
        <v>50000</v>
      </c>
      <c r="C9" s="3">
        <v>30</v>
      </c>
      <c r="D9" s="3" t="str">
        <f t="shared" si="0"/>
        <v>Aprovado</v>
      </c>
    </row>
    <row r="10" spans="1:4" x14ac:dyDescent="0.25">
      <c r="A10" s="3" t="s">
        <v>24</v>
      </c>
      <c r="B10" s="4">
        <v>65000</v>
      </c>
      <c r="C10" s="3">
        <v>25</v>
      </c>
      <c r="D10" s="3" t="str">
        <f t="shared" si="0"/>
        <v>Aprovado</v>
      </c>
    </row>
    <row r="11" spans="1:4" x14ac:dyDescent="0.25">
      <c r="A11" s="3" t="s">
        <v>25</v>
      </c>
      <c r="B11" s="4">
        <v>48000</v>
      </c>
      <c r="C11" s="3">
        <v>32</v>
      </c>
      <c r="D11" s="3" t="str">
        <f t="shared" si="0"/>
        <v>Reprovado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3034F-90A6-4B68-BB32-863F12BCFDF9}">
  <dimension ref="A1:D11"/>
  <sheetViews>
    <sheetView workbookViewId="0">
      <selection sqref="A1:A11"/>
    </sheetView>
  </sheetViews>
  <sheetFormatPr defaultRowHeight="15" x14ac:dyDescent="0.25"/>
  <cols>
    <col min="1" max="1" width="13" customWidth="1"/>
    <col min="2" max="2" width="21.140625" customWidth="1"/>
    <col min="3" max="3" width="19.85546875" customWidth="1"/>
    <col min="4" max="4" width="20.85546875" customWidth="1"/>
  </cols>
  <sheetData>
    <row r="1" spans="1:4" ht="15.75" thickBot="1" x14ac:dyDescent="0.3">
      <c r="A1" s="1" t="s">
        <v>0</v>
      </c>
      <c r="B1" s="1" t="s">
        <v>27</v>
      </c>
      <c r="C1" s="1" t="s">
        <v>30</v>
      </c>
      <c r="D1" s="9" t="s">
        <v>31</v>
      </c>
    </row>
    <row r="2" spans="1:4" x14ac:dyDescent="0.25">
      <c r="A2" s="3" t="s">
        <v>3</v>
      </c>
      <c r="B2" s="7">
        <v>3</v>
      </c>
      <c r="C2" s="5" t="s">
        <v>28</v>
      </c>
      <c r="D2" s="5" t="str">
        <f>IF(OR(B2&gt;5,C2="Sim"), "Selecionado", "Não")</f>
        <v>Selecionado</v>
      </c>
    </row>
    <row r="3" spans="1:4" x14ac:dyDescent="0.25">
      <c r="A3" s="3" t="s">
        <v>4</v>
      </c>
      <c r="B3" s="7">
        <v>2</v>
      </c>
      <c r="C3" s="5" t="s">
        <v>29</v>
      </c>
      <c r="D3" s="5" t="str">
        <f t="shared" ref="D3:D11" si="0">IF(OR(B3&gt;5,C3="Sim"), "Selecionado", "Não")</f>
        <v>Não</v>
      </c>
    </row>
    <row r="4" spans="1:4" x14ac:dyDescent="0.25">
      <c r="A4" s="3" t="s">
        <v>5</v>
      </c>
      <c r="B4" s="7">
        <v>2</v>
      </c>
      <c r="C4" s="5" t="s">
        <v>28</v>
      </c>
      <c r="D4" s="5" t="str">
        <f t="shared" si="0"/>
        <v>Selecionado</v>
      </c>
    </row>
    <row r="5" spans="1:4" x14ac:dyDescent="0.25">
      <c r="A5" s="3" t="s">
        <v>6</v>
      </c>
      <c r="B5" s="7">
        <v>7</v>
      </c>
      <c r="C5" s="5" t="s">
        <v>29</v>
      </c>
      <c r="D5" s="5" t="str">
        <f t="shared" si="0"/>
        <v>Selecionado</v>
      </c>
    </row>
    <row r="6" spans="1:4" x14ac:dyDescent="0.25">
      <c r="A6" s="3" t="s">
        <v>7</v>
      </c>
      <c r="B6" s="7">
        <v>4</v>
      </c>
      <c r="C6" s="5" t="s">
        <v>28</v>
      </c>
      <c r="D6" s="5" t="str">
        <f t="shared" si="0"/>
        <v>Selecionado</v>
      </c>
    </row>
    <row r="7" spans="1:4" x14ac:dyDescent="0.25">
      <c r="A7" s="3" t="s">
        <v>8</v>
      </c>
      <c r="B7" s="7">
        <v>5</v>
      </c>
      <c r="C7" s="5" t="s">
        <v>29</v>
      </c>
      <c r="D7" s="5" t="str">
        <f t="shared" si="0"/>
        <v>Não</v>
      </c>
    </row>
    <row r="8" spans="1:4" x14ac:dyDescent="0.25">
      <c r="A8" s="3" t="s">
        <v>9</v>
      </c>
      <c r="B8" s="7">
        <v>3</v>
      </c>
      <c r="C8" s="8" t="s">
        <v>29</v>
      </c>
      <c r="D8" s="5" t="str">
        <f t="shared" si="0"/>
        <v>Não</v>
      </c>
    </row>
    <row r="9" spans="1:4" x14ac:dyDescent="0.25">
      <c r="A9" s="3" t="s">
        <v>10</v>
      </c>
      <c r="B9" s="7">
        <v>10</v>
      </c>
      <c r="C9" s="5" t="s">
        <v>29</v>
      </c>
      <c r="D9" s="5" t="str">
        <f t="shared" si="0"/>
        <v>Selecionado</v>
      </c>
    </row>
    <row r="10" spans="1:4" x14ac:dyDescent="0.25">
      <c r="A10" s="3" t="s">
        <v>11</v>
      </c>
      <c r="B10" s="7">
        <v>1</v>
      </c>
      <c r="C10" s="5" t="s">
        <v>28</v>
      </c>
      <c r="D10" s="5" t="str">
        <f t="shared" si="0"/>
        <v>Selecionado</v>
      </c>
    </row>
    <row r="11" spans="1:4" x14ac:dyDescent="0.25">
      <c r="A11" s="3" t="s">
        <v>12</v>
      </c>
      <c r="B11" s="7">
        <v>6</v>
      </c>
      <c r="C11" s="5" t="s">
        <v>28</v>
      </c>
      <c r="D11" s="5" t="str">
        <f t="shared" si="0"/>
        <v>Selecionado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1FB5-D6E5-4C68-AE3F-6AC611072912}">
  <dimension ref="A1:G11"/>
  <sheetViews>
    <sheetView workbookViewId="0">
      <selection activeCell="F1" sqref="F1:G4"/>
    </sheetView>
  </sheetViews>
  <sheetFormatPr defaultRowHeight="15" x14ac:dyDescent="0.25"/>
  <cols>
    <col min="1" max="1" width="10.140625" bestFit="1" customWidth="1"/>
    <col min="2" max="2" width="14.140625" bestFit="1" customWidth="1"/>
    <col min="3" max="3" width="12.140625" bestFit="1" customWidth="1"/>
    <col min="6" max="6" width="15.42578125" customWidth="1"/>
    <col min="7" max="7" width="13.42578125" customWidth="1"/>
  </cols>
  <sheetData>
    <row r="1" spans="1:7" ht="15.75" thickBot="1" x14ac:dyDescent="0.3">
      <c r="A1" s="1" t="s">
        <v>32</v>
      </c>
      <c r="B1" s="1" t="s">
        <v>13</v>
      </c>
      <c r="C1" s="1" t="s">
        <v>33</v>
      </c>
      <c r="F1" s="15" t="s">
        <v>37</v>
      </c>
      <c r="G1" s="15"/>
    </row>
    <row r="2" spans="1:7" ht="15.75" thickBot="1" x14ac:dyDescent="0.3">
      <c r="A2" s="3">
        <v>1</v>
      </c>
      <c r="B2" s="3" t="s">
        <v>34</v>
      </c>
      <c r="C2" s="4">
        <v>2500</v>
      </c>
      <c r="F2" s="1" t="s">
        <v>34</v>
      </c>
      <c r="G2" s="4">
        <f>SUMIF($B$2:$B$11,F2,$C$2:$C$11)</f>
        <v>12000</v>
      </c>
    </row>
    <row r="3" spans="1:7" ht="15.75" thickBot="1" x14ac:dyDescent="0.3">
      <c r="A3" s="3">
        <v>2</v>
      </c>
      <c r="B3" s="3" t="s">
        <v>35</v>
      </c>
      <c r="C3" s="4">
        <v>3200</v>
      </c>
      <c r="F3" s="1" t="s">
        <v>35</v>
      </c>
      <c r="G3" s="4">
        <f t="shared" ref="G3:G4" si="0">SUMIF($B$2:$B$11,F3,$C$2:$C$11)</f>
        <v>7800</v>
      </c>
    </row>
    <row r="4" spans="1:7" ht="15.75" thickBot="1" x14ac:dyDescent="0.3">
      <c r="A4" s="3">
        <v>3</v>
      </c>
      <c r="B4" s="3" t="s">
        <v>36</v>
      </c>
      <c r="C4" s="4">
        <v>1800</v>
      </c>
      <c r="F4" s="1" t="s">
        <v>36</v>
      </c>
      <c r="G4" s="4">
        <f t="shared" si="0"/>
        <v>7300</v>
      </c>
    </row>
    <row r="5" spans="1:7" x14ac:dyDescent="0.25">
      <c r="A5" s="3">
        <v>4</v>
      </c>
      <c r="B5" s="3" t="s">
        <v>34</v>
      </c>
      <c r="C5" s="4">
        <v>4000</v>
      </c>
    </row>
    <row r="6" spans="1:7" x14ac:dyDescent="0.25">
      <c r="A6" s="3">
        <v>5</v>
      </c>
      <c r="B6" s="3" t="s">
        <v>35</v>
      </c>
      <c r="C6" s="4">
        <v>2700</v>
      </c>
    </row>
    <row r="7" spans="1:7" x14ac:dyDescent="0.25">
      <c r="A7" s="3">
        <v>6</v>
      </c>
      <c r="B7" s="3" t="s">
        <v>36</v>
      </c>
      <c r="C7" s="4">
        <v>2500</v>
      </c>
    </row>
    <row r="8" spans="1:7" x14ac:dyDescent="0.25">
      <c r="A8" s="3">
        <v>7</v>
      </c>
      <c r="B8" s="3" t="s">
        <v>34</v>
      </c>
      <c r="C8" s="4">
        <v>3500</v>
      </c>
    </row>
    <row r="9" spans="1:7" x14ac:dyDescent="0.25">
      <c r="A9" s="3">
        <v>8</v>
      </c>
      <c r="B9" s="3" t="s">
        <v>35</v>
      </c>
      <c r="C9" s="4">
        <v>1900</v>
      </c>
    </row>
    <row r="10" spans="1:7" x14ac:dyDescent="0.25">
      <c r="A10" s="3">
        <v>9</v>
      </c>
      <c r="B10" s="3" t="s">
        <v>36</v>
      </c>
      <c r="C10" s="4">
        <v>3000</v>
      </c>
    </row>
    <row r="11" spans="1:7" x14ac:dyDescent="0.25">
      <c r="A11" s="3">
        <v>10</v>
      </c>
      <c r="B11" s="3" t="s">
        <v>34</v>
      </c>
      <c r="C11" s="4">
        <v>2000</v>
      </c>
    </row>
  </sheetData>
  <mergeCells count="1">
    <mergeCell ref="F1:G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8A9AD-1156-43AD-81EF-B1D8F8D1C9B0}">
  <dimension ref="A1:G11"/>
  <sheetViews>
    <sheetView workbookViewId="0">
      <selection activeCell="B2" sqref="B2"/>
    </sheetView>
  </sheetViews>
  <sheetFormatPr defaultRowHeight="15" x14ac:dyDescent="0.25"/>
  <cols>
    <col min="1" max="1" width="17" customWidth="1"/>
    <col min="2" max="2" width="16.28515625" customWidth="1"/>
    <col min="3" max="3" width="17.5703125" customWidth="1"/>
    <col min="6" max="6" width="14.7109375" bestFit="1" customWidth="1"/>
    <col min="7" max="7" width="15.7109375" customWidth="1"/>
  </cols>
  <sheetData>
    <row r="1" spans="1:7" ht="15.75" thickBot="1" x14ac:dyDescent="0.3">
      <c r="A1" s="1" t="s">
        <v>38</v>
      </c>
      <c r="B1" s="1" t="s">
        <v>39</v>
      </c>
      <c r="C1" s="1" t="s">
        <v>40</v>
      </c>
      <c r="F1" s="15" t="s">
        <v>37</v>
      </c>
      <c r="G1" s="15"/>
    </row>
    <row r="2" spans="1:7" ht="15.75" thickBot="1" x14ac:dyDescent="0.3">
      <c r="A2" s="10">
        <v>45658</v>
      </c>
      <c r="B2" s="3" t="s">
        <v>41</v>
      </c>
      <c r="C2" s="3">
        <v>300</v>
      </c>
      <c r="F2" s="1" t="s">
        <v>41</v>
      </c>
      <c r="G2" s="4">
        <f>SUMIF($B$2:$B$11,F2,$C$2:$C$11)</f>
        <v>1300</v>
      </c>
    </row>
    <row r="3" spans="1:7" ht="15.75" thickBot="1" x14ac:dyDescent="0.3">
      <c r="A3" s="10">
        <v>45659</v>
      </c>
      <c r="B3" s="3" t="s">
        <v>42</v>
      </c>
      <c r="C3" s="3">
        <v>150</v>
      </c>
      <c r="F3" s="1" t="s">
        <v>42</v>
      </c>
      <c r="G3" s="4">
        <f t="shared" ref="G3:G4" si="0">SUMIF($B$2:$B$11,F3,$C$2:$C$11)</f>
        <v>450</v>
      </c>
    </row>
    <row r="4" spans="1:7" ht="15.75" thickBot="1" x14ac:dyDescent="0.3">
      <c r="A4" s="10">
        <v>45660</v>
      </c>
      <c r="B4" s="3" t="s">
        <v>43</v>
      </c>
      <c r="C4" s="3">
        <v>200</v>
      </c>
      <c r="F4" s="1" t="s">
        <v>43</v>
      </c>
      <c r="G4" s="4">
        <f t="shared" si="0"/>
        <v>750</v>
      </c>
    </row>
    <row r="5" spans="1:7" ht="15.75" thickBot="1" x14ac:dyDescent="0.3">
      <c r="A5" s="10">
        <v>45661</v>
      </c>
      <c r="B5" s="3" t="s">
        <v>41</v>
      </c>
      <c r="C5" s="3">
        <v>250</v>
      </c>
      <c r="F5" s="1" t="s">
        <v>37</v>
      </c>
      <c r="G5" s="4">
        <f>SUM(G2:G4)</f>
        <v>2500</v>
      </c>
    </row>
    <row r="6" spans="1:7" x14ac:dyDescent="0.25">
      <c r="A6" s="10">
        <v>45662</v>
      </c>
      <c r="B6" s="3" t="s">
        <v>42</v>
      </c>
      <c r="C6" s="3">
        <v>180</v>
      </c>
    </row>
    <row r="7" spans="1:7" x14ac:dyDescent="0.25">
      <c r="A7" s="10">
        <v>45663</v>
      </c>
      <c r="B7" s="3" t="s">
        <v>43</v>
      </c>
      <c r="C7" s="3">
        <v>300</v>
      </c>
    </row>
    <row r="8" spans="1:7" x14ac:dyDescent="0.25">
      <c r="A8" s="10">
        <v>45664</v>
      </c>
      <c r="B8" s="3" t="s">
        <v>41</v>
      </c>
      <c r="C8" s="3">
        <v>400</v>
      </c>
    </row>
    <row r="9" spans="1:7" x14ac:dyDescent="0.25">
      <c r="A9" s="10">
        <v>45665</v>
      </c>
      <c r="B9" s="3" t="s">
        <v>42</v>
      </c>
      <c r="C9" s="3">
        <v>120</v>
      </c>
    </row>
    <row r="10" spans="1:7" x14ac:dyDescent="0.25">
      <c r="A10" s="10">
        <v>45666</v>
      </c>
      <c r="B10" s="3" t="s">
        <v>43</v>
      </c>
      <c r="C10" s="3">
        <v>250</v>
      </c>
    </row>
    <row r="11" spans="1:7" x14ac:dyDescent="0.25">
      <c r="A11" s="10">
        <v>45667</v>
      </c>
      <c r="B11" s="3" t="s">
        <v>41</v>
      </c>
      <c r="C11" s="3">
        <v>350</v>
      </c>
    </row>
  </sheetData>
  <mergeCells count="1">
    <mergeCell ref="F1:G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7BE09-5C1E-4EEF-B74E-4B92F35C6205}">
  <dimension ref="A1:E21"/>
  <sheetViews>
    <sheetView tabSelected="1" workbookViewId="0">
      <selection activeCell="E2" sqref="E2:E3"/>
    </sheetView>
  </sheetViews>
  <sheetFormatPr defaultRowHeight="15" x14ac:dyDescent="0.25"/>
  <cols>
    <col min="1" max="1" width="15.42578125" customWidth="1"/>
    <col min="2" max="2" width="14.85546875" customWidth="1"/>
    <col min="5" max="5" width="15.140625" customWidth="1"/>
  </cols>
  <sheetData>
    <row r="1" spans="1:5" ht="15.75" thickBot="1" x14ac:dyDescent="0.3">
      <c r="A1" s="1" t="s">
        <v>44</v>
      </c>
      <c r="B1" s="1" t="s">
        <v>45</v>
      </c>
      <c r="D1" s="15" t="s">
        <v>68</v>
      </c>
      <c r="E1" s="15"/>
    </row>
    <row r="2" spans="1:5" ht="15.75" thickBot="1" x14ac:dyDescent="0.3">
      <c r="A2" s="3" t="s">
        <v>46</v>
      </c>
      <c r="B2" s="3" t="s">
        <v>47</v>
      </c>
      <c r="D2" s="1" t="s">
        <v>47</v>
      </c>
      <c r="E2" s="3">
        <f>COUNTIF($B$2:$B$21,D2)</f>
        <v>10</v>
      </c>
    </row>
    <row r="3" spans="1:5" ht="15.75" thickBot="1" x14ac:dyDescent="0.3">
      <c r="A3" s="3" t="s">
        <v>48</v>
      </c>
      <c r="B3" s="3" t="s">
        <v>49</v>
      </c>
      <c r="D3" s="1" t="s">
        <v>49</v>
      </c>
      <c r="E3" s="3">
        <f>COUNTIF($B$2:$B$21,D3)</f>
        <v>10</v>
      </c>
    </row>
    <row r="4" spans="1:5" x14ac:dyDescent="0.25">
      <c r="A4" s="3" t="s">
        <v>50</v>
      </c>
      <c r="B4" s="3" t="s">
        <v>47</v>
      </c>
    </row>
    <row r="5" spans="1:5" x14ac:dyDescent="0.25">
      <c r="A5" s="3" t="s">
        <v>51</v>
      </c>
      <c r="B5" s="3" t="s">
        <v>49</v>
      </c>
    </row>
    <row r="6" spans="1:5" x14ac:dyDescent="0.25">
      <c r="A6" s="3" t="s">
        <v>52</v>
      </c>
      <c r="B6" s="3" t="s">
        <v>47</v>
      </c>
    </row>
    <row r="7" spans="1:5" x14ac:dyDescent="0.25">
      <c r="A7" s="3" t="s">
        <v>53</v>
      </c>
      <c r="B7" s="3" t="s">
        <v>49</v>
      </c>
    </row>
    <row r="8" spans="1:5" x14ac:dyDescent="0.25">
      <c r="A8" s="3" t="s">
        <v>54</v>
      </c>
      <c r="B8" s="3" t="s">
        <v>47</v>
      </c>
    </row>
    <row r="9" spans="1:5" x14ac:dyDescent="0.25">
      <c r="A9" s="3" t="s">
        <v>55</v>
      </c>
      <c r="B9" s="3" t="s">
        <v>49</v>
      </c>
    </row>
    <row r="10" spans="1:5" x14ac:dyDescent="0.25">
      <c r="A10" s="3" t="s">
        <v>56</v>
      </c>
      <c r="B10" s="3" t="s">
        <v>47</v>
      </c>
    </row>
    <row r="11" spans="1:5" x14ac:dyDescent="0.25">
      <c r="A11" s="3" t="s">
        <v>57</v>
      </c>
      <c r="B11" s="3" t="s">
        <v>49</v>
      </c>
    </row>
    <row r="12" spans="1:5" x14ac:dyDescent="0.25">
      <c r="A12" s="3" t="s">
        <v>58</v>
      </c>
      <c r="B12" s="3" t="s">
        <v>47</v>
      </c>
    </row>
    <row r="13" spans="1:5" x14ac:dyDescent="0.25">
      <c r="A13" s="3" t="s">
        <v>59</v>
      </c>
      <c r="B13" s="3" t="s">
        <v>49</v>
      </c>
    </row>
    <row r="14" spans="1:5" x14ac:dyDescent="0.25">
      <c r="A14" s="3" t="s">
        <v>60</v>
      </c>
      <c r="B14" s="3" t="s">
        <v>47</v>
      </c>
    </row>
    <row r="15" spans="1:5" x14ac:dyDescent="0.25">
      <c r="A15" s="3" t="s">
        <v>61</v>
      </c>
      <c r="B15" s="3" t="s">
        <v>49</v>
      </c>
    </row>
    <row r="16" spans="1:5" x14ac:dyDescent="0.25">
      <c r="A16" s="3" t="s">
        <v>62</v>
      </c>
      <c r="B16" s="3" t="s">
        <v>47</v>
      </c>
    </row>
    <row r="17" spans="1:2" x14ac:dyDescent="0.25">
      <c r="A17" s="3" t="s">
        <v>63</v>
      </c>
      <c r="B17" s="3" t="s">
        <v>49</v>
      </c>
    </row>
    <row r="18" spans="1:2" x14ac:dyDescent="0.25">
      <c r="A18" s="3" t="s">
        <v>64</v>
      </c>
      <c r="B18" s="3" t="s">
        <v>47</v>
      </c>
    </row>
    <row r="19" spans="1:2" x14ac:dyDescent="0.25">
      <c r="A19" s="3" t="s">
        <v>65</v>
      </c>
      <c r="B19" s="3" t="s">
        <v>49</v>
      </c>
    </row>
    <row r="20" spans="1:2" x14ac:dyDescent="0.25">
      <c r="A20" s="3" t="s">
        <v>66</v>
      </c>
      <c r="B20" s="3" t="s">
        <v>47</v>
      </c>
    </row>
    <row r="21" spans="1:2" x14ac:dyDescent="0.25">
      <c r="A21" s="3" t="s">
        <v>67</v>
      </c>
      <c r="B21" s="3" t="s">
        <v>49</v>
      </c>
    </row>
  </sheetData>
  <mergeCells count="1">
    <mergeCell ref="D1:E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27DB8-6337-4F33-B732-9AB308931F92}">
  <dimension ref="A1:F11"/>
  <sheetViews>
    <sheetView workbookViewId="0">
      <selection activeCell="C20" sqref="C20"/>
    </sheetView>
  </sheetViews>
  <sheetFormatPr defaultRowHeight="15" x14ac:dyDescent="0.25"/>
  <cols>
    <col min="1" max="1" width="11.5703125" bestFit="1" customWidth="1"/>
    <col min="2" max="2" width="14.140625" bestFit="1" customWidth="1"/>
    <col min="3" max="3" width="17" bestFit="1" customWidth="1"/>
    <col min="5" max="5" width="16.140625" customWidth="1"/>
    <col min="6" max="6" width="18.42578125" customWidth="1"/>
    <col min="9" max="9" width="16.140625" customWidth="1"/>
  </cols>
  <sheetData>
    <row r="1" spans="1:6" ht="15.75" thickBot="1" x14ac:dyDescent="0.3">
      <c r="A1" s="1" t="s">
        <v>0</v>
      </c>
      <c r="B1" s="1" t="s">
        <v>69</v>
      </c>
      <c r="C1" s="1" t="s">
        <v>70</v>
      </c>
      <c r="E1" s="1" t="s">
        <v>74</v>
      </c>
      <c r="F1" s="1"/>
    </row>
    <row r="2" spans="1:6" ht="15.75" thickBot="1" x14ac:dyDescent="0.3">
      <c r="A2" s="3" t="s">
        <v>3</v>
      </c>
      <c r="B2" s="11" t="s">
        <v>71</v>
      </c>
      <c r="C2" s="12">
        <v>8.5</v>
      </c>
      <c r="E2" s="1" t="s">
        <v>71</v>
      </c>
      <c r="F2" s="3">
        <f>AVERAGEIF($B$2:$B$11,E2,$C$2:$C$11)</f>
        <v>8.4499999999999993</v>
      </c>
    </row>
    <row r="3" spans="1:6" ht="15.75" thickBot="1" x14ac:dyDescent="0.3">
      <c r="A3" s="3" t="s">
        <v>4</v>
      </c>
      <c r="B3" s="3" t="s">
        <v>72</v>
      </c>
      <c r="C3" s="13">
        <v>7.2</v>
      </c>
      <c r="E3" s="1" t="s">
        <v>72</v>
      </c>
      <c r="F3" s="3">
        <f t="shared" ref="F3:F4" si="0">AVERAGEIF($B$2:$B$11,E3,$C$2:$C$11)</f>
        <v>8.1</v>
      </c>
    </row>
    <row r="4" spans="1:6" ht="15.75" thickBot="1" x14ac:dyDescent="0.3">
      <c r="A4" s="3" t="s">
        <v>5</v>
      </c>
      <c r="B4" s="11" t="s">
        <v>71</v>
      </c>
      <c r="C4" s="12">
        <v>9</v>
      </c>
      <c r="E4" s="1" t="s">
        <v>73</v>
      </c>
      <c r="F4" s="3">
        <f t="shared" si="0"/>
        <v>7.5</v>
      </c>
    </row>
    <row r="5" spans="1:6" x14ac:dyDescent="0.25">
      <c r="A5" s="3" t="s">
        <v>6</v>
      </c>
      <c r="B5" s="3" t="s">
        <v>73</v>
      </c>
      <c r="C5" s="12">
        <v>6.8</v>
      </c>
    </row>
    <row r="6" spans="1:6" x14ac:dyDescent="0.25">
      <c r="A6" s="3" t="s">
        <v>7</v>
      </c>
      <c r="B6" s="3" t="s">
        <v>72</v>
      </c>
      <c r="C6" s="12">
        <v>8</v>
      </c>
    </row>
    <row r="7" spans="1:6" x14ac:dyDescent="0.25">
      <c r="A7" s="3" t="s">
        <v>8</v>
      </c>
      <c r="B7" s="3" t="s">
        <v>71</v>
      </c>
      <c r="C7" s="12">
        <v>7.5</v>
      </c>
    </row>
    <row r="8" spans="1:6" x14ac:dyDescent="0.25">
      <c r="A8" s="3" t="s">
        <v>9</v>
      </c>
      <c r="B8" s="3" t="s">
        <v>73</v>
      </c>
      <c r="C8" s="12">
        <v>8.1999999999999993</v>
      </c>
    </row>
    <row r="9" spans="1:6" x14ac:dyDescent="0.25">
      <c r="A9" s="3" t="s">
        <v>10</v>
      </c>
      <c r="B9" s="3" t="s">
        <v>72</v>
      </c>
      <c r="C9" s="12">
        <v>9.1</v>
      </c>
    </row>
    <row r="10" spans="1:6" x14ac:dyDescent="0.25">
      <c r="A10" s="3" t="s">
        <v>11</v>
      </c>
      <c r="B10" s="3" t="s">
        <v>73</v>
      </c>
      <c r="C10" s="12">
        <v>7.5</v>
      </c>
    </row>
    <row r="11" spans="1:6" x14ac:dyDescent="0.25">
      <c r="A11" s="3" t="s">
        <v>12</v>
      </c>
      <c r="B11" s="3" t="s">
        <v>71</v>
      </c>
      <c r="C11" s="12">
        <v>8.8000000000000007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13F1D-7E08-4B80-8ECD-7B4A2A8749B3}">
  <dimension ref="A1:F11"/>
  <sheetViews>
    <sheetView workbookViewId="0">
      <selection activeCell="C20" sqref="C20"/>
    </sheetView>
  </sheetViews>
  <sheetFormatPr defaultRowHeight="15" x14ac:dyDescent="0.25"/>
  <cols>
    <col min="1" max="1" width="15.5703125" customWidth="1"/>
    <col min="2" max="2" width="16.7109375" customWidth="1"/>
    <col min="3" max="3" width="22.140625" customWidth="1"/>
    <col min="5" max="5" width="13.5703125" customWidth="1"/>
    <col min="6" max="6" width="17.42578125" customWidth="1"/>
  </cols>
  <sheetData>
    <row r="1" spans="1:6" ht="15.75" thickBot="1" x14ac:dyDescent="0.3">
      <c r="A1" s="1" t="s">
        <v>44</v>
      </c>
      <c r="B1" s="1" t="s">
        <v>39</v>
      </c>
      <c r="C1" s="1" t="s">
        <v>75</v>
      </c>
      <c r="E1" s="15" t="s">
        <v>89</v>
      </c>
      <c r="F1" s="15"/>
    </row>
    <row r="2" spans="1:6" ht="15.75" thickBot="1" x14ac:dyDescent="0.3">
      <c r="A2" s="3" t="s">
        <v>76</v>
      </c>
      <c r="B2" s="3" t="s">
        <v>77</v>
      </c>
      <c r="C2" s="4">
        <v>1500</v>
      </c>
      <c r="E2" s="1" t="s">
        <v>77</v>
      </c>
      <c r="F2" s="4">
        <f>AVERAGEIF($B$2:$B$11,E2,$C$2:$C$11)</f>
        <v>1266.6666666666667</v>
      </c>
    </row>
    <row r="3" spans="1:6" ht="15.75" thickBot="1" x14ac:dyDescent="0.3">
      <c r="A3" s="3" t="s">
        <v>78</v>
      </c>
      <c r="B3" s="3" t="s">
        <v>77</v>
      </c>
      <c r="C3" s="4">
        <v>300</v>
      </c>
      <c r="E3" s="1" t="s">
        <v>80</v>
      </c>
      <c r="F3" s="4">
        <f t="shared" ref="F3:F4" si="0">AVERAGEIF($B$2:$B$11,E3,$C$2:$C$11)</f>
        <v>1400</v>
      </c>
    </row>
    <row r="4" spans="1:6" ht="15.75" thickBot="1" x14ac:dyDescent="0.3">
      <c r="A4" s="3" t="s">
        <v>79</v>
      </c>
      <c r="B4" s="3" t="s">
        <v>80</v>
      </c>
      <c r="C4" s="4">
        <v>2500</v>
      </c>
      <c r="E4" s="1" t="s">
        <v>82</v>
      </c>
      <c r="F4" s="4">
        <f t="shared" si="0"/>
        <v>1425</v>
      </c>
    </row>
    <row r="5" spans="1:6" x14ac:dyDescent="0.25">
      <c r="A5" s="3" t="s">
        <v>81</v>
      </c>
      <c r="B5" s="3" t="s">
        <v>82</v>
      </c>
      <c r="C5" s="4">
        <v>4500</v>
      </c>
    </row>
    <row r="6" spans="1:6" x14ac:dyDescent="0.25">
      <c r="A6" s="3" t="s">
        <v>83</v>
      </c>
      <c r="B6" s="3" t="s">
        <v>82</v>
      </c>
      <c r="C6" s="4">
        <v>250</v>
      </c>
    </row>
    <row r="7" spans="1:6" x14ac:dyDescent="0.25">
      <c r="A7" s="3" t="s">
        <v>84</v>
      </c>
      <c r="B7" s="3" t="s">
        <v>80</v>
      </c>
      <c r="C7" s="4">
        <v>1200</v>
      </c>
    </row>
    <row r="8" spans="1:6" x14ac:dyDescent="0.25">
      <c r="A8" s="3" t="s">
        <v>85</v>
      </c>
      <c r="B8" s="3" t="s">
        <v>82</v>
      </c>
      <c r="C8" s="4">
        <v>800</v>
      </c>
    </row>
    <row r="9" spans="1:6" x14ac:dyDescent="0.25">
      <c r="A9" s="3" t="s">
        <v>86</v>
      </c>
      <c r="B9" s="3" t="s">
        <v>77</v>
      </c>
      <c r="C9" s="4">
        <v>2000</v>
      </c>
    </row>
    <row r="10" spans="1:6" x14ac:dyDescent="0.25">
      <c r="A10" s="3" t="s">
        <v>87</v>
      </c>
      <c r="B10" s="3" t="s">
        <v>80</v>
      </c>
      <c r="C10" s="4">
        <v>500</v>
      </c>
    </row>
    <row r="11" spans="1:6" x14ac:dyDescent="0.25">
      <c r="A11" s="3" t="s">
        <v>88</v>
      </c>
      <c r="B11" s="3" t="s">
        <v>82</v>
      </c>
      <c r="C11" s="4">
        <v>150</v>
      </c>
    </row>
  </sheetData>
  <mergeCells count="1">
    <mergeCell ref="E1:F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D9E0-9AAD-4368-ADC1-710E85A34709}">
  <dimension ref="A1:F11"/>
  <sheetViews>
    <sheetView workbookViewId="0">
      <selection activeCell="E1" sqref="E1:F4"/>
    </sheetView>
  </sheetViews>
  <sheetFormatPr defaultRowHeight="15" x14ac:dyDescent="0.25"/>
  <cols>
    <col min="1" max="1" width="14.5703125" customWidth="1"/>
    <col min="2" max="2" width="23" customWidth="1"/>
    <col min="3" max="3" width="23.42578125" customWidth="1"/>
    <col min="5" max="5" width="21.7109375" customWidth="1"/>
    <col min="6" max="6" width="17.28515625" customWidth="1"/>
  </cols>
  <sheetData>
    <row r="1" spans="1:6" ht="15.75" thickBot="1" x14ac:dyDescent="0.3">
      <c r="A1" s="1" t="s">
        <v>96</v>
      </c>
      <c r="B1" s="1" t="s">
        <v>91</v>
      </c>
      <c r="C1" s="1" t="s">
        <v>92</v>
      </c>
      <c r="E1" s="15" t="s">
        <v>97</v>
      </c>
      <c r="F1" s="15"/>
    </row>
    <row r="2" spans="1:6" ht="15.75" thickBot="1" x14ac:dyDescent="0.3">
      <c r="A2" s="3" t="s">
        <v>3</v>
      </c>
      <c r="B2" s="3" t="s">
        <v>93</v>
      </c>
      <c r="C2" s="14" t="s">
        <v>28</v>
      </c>
      <c r="E2" s="1" t="s">
        <v>93</v>
      </c>
      <c r="F2" s="6">
        <f>COUNTIFS($B$2:$B$11,E2,$C$2:$C$11,"Sim")</f>
        <v>3</v>
      </c>
    </row>
    <row r="3" spans="1:6" ht="15.75" thickBot="1" x14ac:dyDescent="0.3">
      <c r="A3" s="3" t="s">
        <v>4</v>
      </c>
      <c r="B3" s="3" t="s">
        <v>94</v>
      </c>
      <c r="C3" s="14" t="s">
        <v>28</v>
      </c>
      <c r="E3" s="1" t="s">
        <v>94</v>
      </c>
      <c r="F3" s="6">
        <f t="shared" ref="F3:F4" si="0">COUNTIFS($B$2:$B$11,E3,$C$2:$C$11,"Sim")</f>
        <v>2</v>
      </c>
    </row>
    <row r="4" spans="1:6" ht="15.75" thickBot="1" x14ac:dyDescent="0.3">
      <c r="A4" s="3" t="s">
        <v>5</v>
      </c>
      <c r="B4" s="3" t="s">
        <v>93</v>
      </c>
      <c r="C4" s="14" t="s">
        <v>28</v>
      </c>
      <c r="E4" s="1" t="s">
        <v>95</v>
      </c>
      <c r="F4" s="6">
        <f t="shared" si="0"/>
        <v>3</v>
      </c>
    </row>
    <row r="5" spans="1:6" x14ac:dyDescent="0.25">
      <c r="A5" s="3" t="s">
        <v>6</v>
      </c>
      <c r="B5" s="3" t="s">
        <v>95</v>
      </c>
      <c r="C5" s="14" t="s">
        <v>28</v>
      </c>
    </row>
    <row r="6" spans="1:6" x14ac:dyDescent="0.25">
      <c r="A6" s="3" t="s">
        <v>7</v>
      </c>
      <c r="B6" s="3" t="s">
        <v>93</v>
      </c>
      <c r="C6" s="14" t="s">
        <v>29</v>
      </c>
    </row>
    <row r="7" spans="1:6" x14ac:dyDescent="0.25">
      <c r="A7" s="3" t="s">
        <v>8</v>
      </c>
      <c r="B7" s="3" t="s">
        <v>95</v>
      </c>
      <c r="C7" s="14" t="s">
        <v>28</v>
      </c>
    </row>
    <row r="8" spans="1:6" x14ac:dyDescent="0.25">
      <c r="A8" s="3" t="s">
        <v>9</v>
      </c>
      <c r="B8" s="3" t="s">
        <v>94</v>
      </c>
      <c r="C8" s="14" t="s">
        <v>28</v>
      </c>
    </row>
    <row r="9" spans="1:6" x14ac:dyDescent="0.25">
      <c r="A9" s="3" t="s">
        <v>10</v>
      </c>
      <c r="B9" s="3" t="s">
        <v>93</v>
      </c>
      <c r="C9" s="14" t="s">
        <v>28</v>
      </c>
    </row>
    <row r="10" spans="1:6" x14ac:dyDescent="0.25">
      <c r="A10" s="3" t="s">
        <v>11</v>
      </c>
      <c r="B10" s="3" t="s">
        <v>94</v>
      </c>
      <c r="C10" s="14" t="s">
        <v>29</v>
      </c>
    </row>
    <row r="11" spans="1:6" x14ac:dyDescent="0.25">
      <c r="A11" s="3" t="s">
        <v>12</v>
      </c>
      <c r="B11" s="3" t="s">
        <v>95</v>
      </c>
      <c r="C11" s="14" t="s">
        <v>28</v>
      </c>
    </row>
  </sheetData>
  <mergeCells count="1">
    <mergeCell ref="E1:F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3AAC-5952-45D4-B900-DFDFF9463D7F}">
  <dimension ref="A1:G17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6.7109375" customWidth="1"/>
    <col min="3" max="3" width="16.140625" customWidth="1"/>
    <col min="4" max="4" width="16.42578125" customWidth="1"/>
    <col min="6" max="6" width="18.85546875" customWidth="1"/>
    <col min="7" max="7" width="23.42578125" customWidth="1"/>
  </cols>
  <sheetData>
    <row r="1" spans="1:7" ht="15.75" thickBot="1" x14ac:dyDescent="0.3">
      <c r="A1" s="1" t="s">
        <v>90</v>
      </c>
      <c r="B1" s="1" t="s">
        <v>98</v>
      </c>
      <c r="C1" s="1" t="s">
        <v>99</v>
      </c>
      <c r="D1" s="1" t="s">
        <v>100</v>
      </c>
      <c r="F1" s="15" t="s">
        <v>117</v>
      </c>
      <c r="G1" s="15"/>
    </row>
    <row r="2" spans="1:7" ht="15.75" thickBot="1" x14ac:dyDescent="0.3">
      <c r="A2" s="3" t="s">
        <v>107</v>
      </c>
      <c r="B2" s="3" t="s">
        <v>101</v>
      </c>
      <c r="C2" s="3" t="s">
        <v>102</v>
      </c>
      <c r="D2" s="11">
        <v>8.5</v>
      </c>
      <c r="F2" s="1" t="s">
        <v>118</v>
      </c>
      <c r="G2" s="6">
        <f>AVERAGEIFS(D2:D17, B2:B17, "Matemática", C2:C17, "Manhã")</f>
        <v>8.0800000000000018</v>
      </c>
    </row>
    <row r="3" spans="1:7" ht="15.75" thickBot="1" x14ac:dyDescent="0.3">
      <c r="A3" s="3" t="s">
        <v>108</v>
      </c>
      <c r="B3" s="3" t="s">
        <v>103</v>
      </c>
      <c r="C3" s="3" t="s">
        <v>106</v>
      </c>
      <c r="D3" s="11">
        <v>7.2</v>
      </c>
      <c r="F3" s="1" t="s">
        <v>119</v>
      </c>
      <c r="G3" s="6">
        <f>AVERAGEIFS(D2:D17, B2:B17, "Física", C2:C17, "Noite")</f>
        <v>8.15</v>
      </c>
    </row>
    <row r="4" spans="1:7" x14ac:dyDescent="0.25">
      <c r="A4" s="3" t="s">
        <v>109</v>
      </c>
      <c r="B4" s="3" t="s">
        <v>105</v>
      </c>
      <c r="C4" s="3" t="s">
        <v>104</v>
      </c>
      <c r="D4" s="3">
        <v>9</v>
      </c>
    </row>
    <row r="5" spans="1:7" x14ac:dyDescent="0.25">
      <c r="A5" s="3" t="s">
        <v>110</v>
      </c>
      <c r="B5" s="3" t="s">
        <v>101</v>
      </c>
      <c r="C5" s="11" t="s">
        <v>102</v>
      </c>
      <c r="D5" s="3">
        <v>6.8</v>
      </c>
    </row>
    <row r="6" spans="1:7" x14ac:dyDescent="0.25">
      <c r="A6" s="3" t="s">
        <v>111</v>
      </c>
      <c r="B6" s="3" t="s">
        <v>103</v>
      </c>
      <c r="C6" s="3" t="s">
        <v>104</v>
      </c>
      <c r="D6" s="3">
        <v>8</v>
      </c>
    </row>
    <row r="7" spans="1:7" x14ac:dyDescent="0.25">
      <c r="A7" s="3" t="s">
        <v>112</v>
      </c>
      <c r="B7" s="3" t="s">
        <v>105</v>
      </c>
      <c r="C7" s="3" t="s">
        <v>102</v>
      </c>
      <c r="D7" s="3">
        <v>7.5</v>
      </c>
    </row>
    <row r="8" spans="1:7" x14ac:dyDescent="0.25">
      <c r="A8" s="3" t="s">
        <v>113</v>
      </c>
      <c r="B8" s="3" t="s">
        <v>101</v>
      </c>
      <c r="C8" s="3" t="s">
        <v>104</v>
      </c>
      <c r="D8" s="3">
        <v>8.1999999999999993</v>
      </c>
    </row>
    <row r="9" spans="1:7" x14ac:dyDescent="0.25">
      <c r="A9" s="3" t="s">
        <v>114</v>
      </c>
      <c r="B9" s="3" t="s">
        <v>103</v>
      </c>
      <c r="C9" s="3" t="s">
        <v>102</v>
      </c>
      <c r="D9" s="3">
        <v>9.1</v>
      </c>
    </row>
    <row r="10" spans="1:7" x14ac:dyDescent="0.25">
      <c r="A10" s="3" t="s">
        <v>115</v>
      </c>
      <c r="B10" s="3" t="s">
        <v>105</v>
      </c>
      <c r="C10" s="11" t="s">
        <v>104</v>
      </c>
      <c r="D10" s="3">
        <v>7.5</v>
      </c>
    </row>
    <row r="11" spans="1:7" x14ac:dyDescent="0.25">
      <c r="A11" s="3" t="s">
        <v>116</v>
      </c>
      <c r="B11" s="3" t="s">
        <v>101</v>
      </c>
      <c r="C11" s="11" t="s">
        <v>102</v>
      </c>
      <c r="D11" s="3">
        <v>8.8000000000000007</v>
      </c>
    </row>
    <row r="12" spans="1:7" x14ac:dyDescent="0.25">
      <c r="A12" s="3" t="s">
        <v>120</v>
      </c>
      <c r="B12" s="3" t="s">
        <v>103</v>
      </c>
      <c r="C12" s="3" t="s">
        <v>106</v>
      </c>
      <c r="D12" s="3">
        <v>7.9</v>
      </c>
    </row>
    <row r="13" spans="1:7" x14ac:dyDescent="0.25">
      <c r="A13" s="3" t="s">
        <v>121</v>
      </c>
      <c r="B13" s="3" t="s">
        <v>105</v>
      </c>
      <c r="C13" s="3" t="s">
        <v>102</v>
      </c>
      <c r="D13" s="3">
        <v>8.4</v>
      </c>
    </row>
    <row r="14" spans="1:7" x14ac:dyDescent="0.25">
      <c r="A14" s="3" t="s">
        <v>122</v>
      </c>
      <c r="B14" s="3" t="s">
        <v>101</v>
      </c>
      <c r="C14" s="11" t="s">
        <v>102</v>
      </c>
      <c r="D14" s="3">
        <v>7.1</v>
      </c>
    </row>
    <row r="15" spans="1:7" x14ac:dyDescent="0.25">
      <c r="A15" s="3" t="s">
        <v>123</v>
      </c>
      <c r="B15" s="3" t="s">
        <v>103</v>
      </c>
      <c r="C15" s="3" t="s">
        <v>104</v>
      </c>
      <c r="D15" s="3">
        <v>8.3000000000000007</v>
      </c>
    </row>
    <row r="16" spans="1:7" x14ac:dyDescent="0.25">
      <c r="A16" s="3" t="s">
        <v>124</v>
      </c>
      <c r="B16" s="3" t="s">
        <v>105</v>
      </c>
      <c r="C16" s="3" t="s">
        <v>102</v>
      </c>
      <c r="D16" s="3">
        <v>6.9</v>
      </c>
    </row>
    <row r="17" spans="1:4" x14ac:dyDescent="0.25">
      <c r="A17" s="3" t="s">
        <v>125</v>
      </c>
      <c r="B17" s="3" t="s">
        <v>101</v>
      </c>
      <c r="C17" s="3" t="s">
        <v>102</v>
      </c>
      <c r="D17" s="3">
        <v>9.1999999999999993</v>
      </c>
    </row>
  </sheetData>
  <mergeCells count="1">
    <mergeCell ref="F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Atividade 1</vt:lpstr>
      <vt:lpstr>Atividade 2</vt:lpstr>
      <vt:lpstr>Atividade 3</vt:lpstr>
      <vt:lpstr>Atividade 4</vt:lpstr>
      <vt:lpstr>Atividade 5</vt:lpstr>
      <vt:lpstr>Atividade 6</vt:lpstr>
      <vt:lpstr>Atividade 7</vt:lpstr>
      <vt:lpstr>Atividade 8</vt:lpstr>
      <vt:lpstr>Atividade 9</vt:lpstr>
      <vt:lpstr>Atividade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Dubiella</dc:creator>
  <cp:lastModifiedBy>Larissa Dubiella</cp:lastModifiedBy>
  <dcterms:created xsi:type="dcterms:W3CDTF">2025-01-28T17:39:08Z</dcterms:created>
  <dcterms:modified xsi:type="dcterms:W3CDTF">2025-01-30T14:53:40Z</dcterms:modified>
</cp:coreProperties>
</file>